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Shumilova\Documents\БЮДЖЕТ 2022-2024\Проект бюджета 2022-2024\"/>
    </mc:Choice>
  </mc:AlternateContent>
  <xr:revisionPtr revIDLastSave="0" documentId="13_ncr:1_{00144B52-0B13-4DEF-BF7E-B2E18F22B9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2" l="1"/>
  <c r="G39" i="2"/>
  <c r="F39" i="2"/>
  <c r="G36" i="2"/>
  <c r="H36" i="2"/>
  <c r="F36" i="2"/>
  <c r="I30" i="2"/>
  <c r="I29" i="2"/>
  <c r="H29" i="2"/>
  <c r="G29" i="2"/>
  <c r="F29" i="2"/>
  <c r="I14" i="2"/>
  <c r="I27" i="2"/>
  <c r="F20" i="2"/>
  <c r="I21" i="2"/>
  <c r="H11" i="2"/>
  <c r="G11" i="2"/>
  <c r="F11" i="2"/>
  <c r="E39" i="1" l="1"/>
  <c r="F29" i="1"/>
  <c r="F32" i="1"/>
  <c r="F31" i="1"/>
  <c r="F25" i="1"/>
  <c r="F26" i="1"/>
  <c r="F30" i="1"/>
  <c r="I15" i="2" l="1"/>
  <c r="I33" i="2" l="1"/>
  <c r="H31" i="2"/>
  <c r="G31" i="2"/>
  <c r="F31" i="2"/>
  <c r="I40" i="2"/>
  <c r="I39" i="2" s="1"/>
  <c r="I38" i="2"/>
  <c r="I37" i="2"/>
  <c r="I35" i="2"/>
  <c r="I34" i="2" s="1"/>
  <c r="I32" i="2"/>
  <c r="I28" i="2"/>
  <c r="I26" i="2"/>
  <c r="I23" i="2"/>
  <c r="I24" i="2"/>
  <c r="I22" i="2"/>
  <c r="I19" i="2"/>
  <c r="I18" i="2" s="1"/>
  <c r="I17" i="2"/>
  <c r="I16" i="2" s="1"/>
  <c r="I13" i="2"/>
  <c r="I12" i="2"/>
  <c r="I9" i="2"/>
  <c r="I8" i="2"/>
  <c r="H34" i="2"/>
  <c r="H25" i="2"/>
  <c r="H20" i="2"/>
  <c r="H18" i="2"/>
  <c r="H16" i="2"/>
  <c r="H7" i="2"/>
  <c r="H6" i="2" s="1"/>
  <c r="F7" i="2"/>
  <c r="F10" i="1"/>
  <c r="F21" i="1"/>
  <c r="F22" i="1"/>
  <c r="F23" i="1"/>
  <c r="F24" i="1"/>
  <c r="F27" i="1"/>
  <c r="F28" i="1"/>
  <c r="F33" i="1"/>
  <c r="F34" i="1"/>
  <c r="F35" i="1"/>
  <c r="F36" i="1"/>
  <c r="F37" i="1"/>
  <c r="F38" i="1"/>
  <c r="F39" i="1"/>
  <c r="F20" i="1"/>
  <c r="F13" i="1"/>
  <c r="F14" i="1"/>
  <c r="F15" i="1"/>
  <c r="F16" i="1"/>
  <c r="F17" i="1"/>
  <c r="F18" i="1"/>
  <c r="F12" i="1"/>
  <c r="F8" i="1"/>
  <c r="F9" i="1"/>
  <c r="F7" i="1"/>
  <c r="E19" i="1"/>
  <c r="E11" i="1"/>
  <c r="E6" i="1"/>
  <c r="H10" i="2" l="1"/>
  <c r="I36" i="2"/>
  <c r="I11" i="2"/>
  <c r="I31" i="2"/>
  <c r="E40" i="1"/>
  <c r="I25" i="2"/>
  <c r="I7" i="2"/>
  <c r="I6" i="2" s="1"/>
  <c r="I20" i="2"/>
  <c r="H41" i="2"/>
  <c r="F11" i="1"/>
  <c r="F19" i="1"/>
  <c r="F6" i="1"/>
  <c r="I10" i="2" l="1"/>
  <c r="F40" i="1"/>
  <c r="D19" i="1" l="1"/>
  <c r="G20" i="2" l="1"/>
  <c r="G16" i="2" l="1"/>
  <c r="F16" i="2"/>
  <c r="F34" i="2"/>
  <c r="G18" i="2"/>
  <c r="F18" i="2"/>
  <c r="C19" i="1"/>
  <c r="D11" i="1"/>
  <c r="C11" i="1"/>
  <c r="D6" i="1"/>
  <c r="C6" i="1"/>
  <c r="D40" i="1" l="1"/>
  <c r="C40" i="1"/>
  <c r="F6" i="2"/>
  <c r="G25" i="2"/>
  <c r="F25" i="2"/>
  <c r="F10" i="2" s="1"/>
  <c r="G7" i="2"/>
  <c r="G6" i="2" l="1"/>
  <c r="F41" i="2" l="1"/>
  <c r="I41" i="2" s="1"/>
  <c r="G34" i="2" l="1"/>
  <c r="G10" i="2" l="1"/>
  <c r="G41" i="2" s="1"/>
</calcChain>
</file>

<file path=xl/sharedStrings.xml><?xml version="1.0" encoding="utf-8"?>
<sst xmlns="http://schemas.openxmlformats.org/spreadsheetml/2006/main" count="229" uniqueCount="152">
  <si>
    <t>Код классификации доходов бюджетов Российской Федерации, код главного администратора доходов бюджета поселения</t>
  </si>
  <si>
    <t>Наименование главного администратора доходов бюджета поселения, кода доходов бюджета поселения</t>
  </si>
  <si>
    <t>Откл. (+;-)</t>
  </si>
  <si>
    <t>Управление Федерального казначейства по Ивановской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</si>
  <si>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</si>
  <si>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</si>
  <si>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</si>
  <si>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</si>
  <si>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по Ивановской области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</si>
  <si>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</si>
  <si>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</si>
  <si>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182 1 01 02020 01 0000 110</t>
  </si>
  <si>
    <t>Налог на доходы 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</si>
  <si>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</si>
  <si>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</si>
  <si>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</si>
  <si>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</si>
  <si>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</si>
  <si>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лиц, взимаемый по ставкам, применяемым к объектам налогообложения,  расположенным в границах городских поселений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</si>
  <si>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</si>
  <si>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</si>
  <si>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</si>
  <si>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</si>
  <si>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</si>
  <si>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</si>
  <si>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Наволокского городского поселения Кинешемского муниципального района</t>
  </si>
  <si>
    <t>922 1 11 05013 13 0000 120</t>
  </si>
  <si>
    <t>922 1 11 05035 13 0000 120</t>
  </si>
  <si>
    <t>Доходы от сдачи в аренду имущества, находящегося в оперативном управлении органов управления городских  поселений и созданных ими учреждений (за исключением имущества муниципальных бюджетных и автономных учреждений)</t>
  </si>
  <si>
    <t>922 1 11 09045 13 0000 120</t>
  </si>
  <si>
    <t>Прочие поступления от использования имущества, находящегося в собственности городских поселений  (за исключением имущества муниципальных бюджетных и автономных учреждений, а также имущества муниципальных унитарных  предприятий, в том числе казенных)</t>
  </si>
  <si>
    <t>922 1 14 06013 13 0000 430</t>
  </si>
  <si>
    <t>Дотации бюджетам городских поселений   на выравнивание бюджетной обеспеченности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</si>
  <si>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</si>
  <si>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</si>
  <si>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</si>
  <si>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</si>
  <si>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Наименование показателей</t>
  </si>
  <si>
    <t>Код главного распорядителя</t>
  </si>
  <si>
    <t>Раздел, подраздел</t>
  </si>
  <si>
    <t>01 00</t>
  </si>
  <si>
    <t>Вид расходов</t>
  </si>
  <si>
    <t>Целевая статья</t>
  </si>
  <si>
    <t>1. Совет Наволокского городского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</si>
  <si>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</si>
  <si>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</si>
  <si>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</si>
  <si>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законодательных  (представительных) органов государственной власти и представительных органов муниципальных образований</t>
  </si>
  <si>
    <t>01 03</t>
  </si>
  <si>
    <t>Другие общегосударственные вопросы</t>
  </si>
  <si>
    <t>01 13</t>
  </si>
  <si>
    <t>2. Администрация Наволокского городского поселения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</si>
  <si>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</si>
  <si>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</si>
  <si>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</si>
  <si>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01 11</t>
  </si>
  <si>
    <t>Национальная оборона</t>
  </si>
  <si>
    <t>03 00</t>
  </si>
  <si>
    <t>Мобилизационная и вневойсковая подготовка</t>
  </si>
  <si>
    <t>02 03</t>
  </si>
  <si>
    <t>Национальная безопасность и правоохранительная деятельность</t>
  </si>
  <si>
    <t>Национальная экономика</t>
  </si>
  <si>
    <t>04 00</t>
  </si>
  <si>
    <t>Дорожное хозяйство (дорожные фонды)</t>
  </si>
  <si>
    <t>04 09</t>
  </si>
  <si>
    <t>Другие вопросы в области национальной экономики</t>
  </si>
  <si>
    <t>04 12</t>
  </si>
  <si>
    <t>Жилищно-коммунальное хозяйство</t>
  </si>
  <si>
    <t>05 00</t>
  </si>
  <si>
    <t>Жилищное хозяйство</t>
  </si>
  <si>
    <t>05 01</t>
  </si>
  <si>
    <t>Коммунальное хозяйство</t>
  </si>
  <si>
    <t>05 02</t>
  </si>
  <si>
    <t>Благоустройство</t>
  </si>
  <si>
    <t>05 03</t>
  </si>
  <si>
    <t>Образование</t>
  </si>
  <si>
    <t>07 00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</si>
  <si>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</si>
  <si>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</si>
  <si>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</si>
  <si>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</si>
  <si>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</si>
  <si>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</si>
  <si>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</si>
  <si>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</si>
  <si>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Социальное обеспечение населения</t>
  </si>
  <si>
    <t xml:space="preserve"> 10 03</t>
  </si>
  <si>
    <t>Физическая культура и спорт</t>
  </si>
  <si>
    <t>11 00</t>
  </si>
  <si>
    <t>Физическая культура</t>
  </si>
  <si>
    <t>11 01</t>
  </si>
  <si>
    <t>ВСЕГО РАСХОДОВ</t>
  </si>
  <si>
    <t>02 00</t>
  </si>
  <si>
    <t>00 00</t>
  </si>
  <si>
    <t>00 0 00 00000</t>
  </si>
  <si>
    <t>000</t>
  </si>
  <si>
    <t>07 05</t>
  </si>
  <si>
    <t>Профессиональная подготовка, переподготовка и повышение квалификации</t>
  </si>
  <si>
    <t>Дотации бюджетам городских поселений на поддержку мер по обеспечению сбалансированности бюджетов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</si>
  <si>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</si>
  <si>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922 1 13 02995 13 0000 130</t>
  </si>
  <si>
    <t>Прочие доходы от компенсации затрат бюджетов городских поселений</t>
  </si>
  <si>
    <t>922 1 13 02065 13 0000 130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</si>
  <si>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</si>
  <si>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Водное хозяйство</t>
  </si>
  <si>
    <t>04 06</t>
  </si>
  <si>
    <t>Ожидаемое  исполнение</t>
  </si>
  <si>
    <t xml:space="preserve">Ожидаемое исполнение </t>
  </si>
  <si>
    <t>100 1 03 02231 01 0000 110</t>
  </si>
  <si>
    <t>100 1 03 02241 01 0000 110</t>
  </si>
  <si>
    <t>100 1 03 02251 01 0000 110</t>
  </si>
  <si>
    <t>100 1 03 02261 01 0000 110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</si>
  <si>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</si>
  <si>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Молодежная политика</t>
  </si>
  <si>
    <t>07 07</t>
  </si>
  <si>
    <t>922 2 02 35118 13 0000 150</t>
  </si>
  <si>
    <t>922 2 02 29999 13 0000 150</t>
  </si>
  <si>
    <t>922 2 02 25555 13 0000 150</t>
  </si>
  <si>
    <t>922 2 02 20216 13 0000 150</t>
  </si>
  <si>
    <t>922 2 02 15002 13 0000 150</t>
  </si>
  <si>
    <t>922 2 02 15001 13 0000 150</t>
  </si>
  <si>
    <t>922 2 02 40014 13 0000 150</t>
  </si>
  <si>
    <t>Ожидаемое исполнение бюджета Наволокского городского поселения на 1 января 2022 года</t>
  </si>
  <si>
    <t>1. Доходы бюджета Наволокского городского поселения на 1  января 2022 года</t>
  </si>
  <si>
    <t>Утверждено на 2021г.  (руб.)</t>
  </si>
  <si>
    <t>Исполнено на 1 ноября 2021 г.   (руб.)</t>
  </si>
  <si>
    <t>Утверждено на 2021г.   (руб.)</t>
  </si>
  <si>
    <t>Исполнено на 1 ноября 2021г.    (руб.)</t>
  </si>
  <si>
    <t>922 1 14 02053 13 0000 410</t>
  </si>
  <si>
    <t>922 1 14 02053 13 0000 440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</si>
  <si>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</si>
  <si>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</si>
  <si>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922 1 16 10031 13 0000 140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</si>
  <si>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</si>
  <si>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922 1 17 15030 13 0521 150</t>
  </si>
  <si>
    <t>Инициативные платежи, зачисляемые в бюджеты городских поселений (благоустройство общественной территории посредством устройства спортивно-игровой площадки ул. Заречная с. Октябрьский Кинешемского района Ивановской области)</t>
  </si>
  <si>
    <t>922 1 17 15030 13 0522 150</t>
  </si>
  <si>
    <t>Инициативные платежи, зачисляемые в бюджеты городских поселений (благоустройство общественной территории посредством устройства спортивно-игровой площадки пер. Колхозный г. Наволоки Кинешемского района Ивановской области)</t>
  </si>
  <si>
    <t>922 1 17 15030 13 0523 150</t>
  </si>
  <si>
    <t>Инициативные платежи, зачисляемые в бюджеты городских поселений (благоустройство общественной территории посредством устройства спортивно-игровой площадки ул. 2 Кинешемская г. Наволоки Кинешемского района Ивановской области)</t>
  </si>
  <si>
    <t xml:space="preserve"> -</t>
  </si>
  <si>
    <t>922 1 17 05050 13 0000 180</t>
  </si>
  <si>
    <t>Прочие неналоговые доходы бюджетов городских поселений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</si>
  <si>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</si>
  <si>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</si>
  <si>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Сельское хозяйство и рыболовство</t>
  </si>
  <si>
    <t>04 05</t>
  </si>
  <si>
    <t>Охрана окружающей среды</t>
  </si>
  <si>
    <t>Сбор, удаление отходов и очистка сточных вод</t>
  </si>
  <si>
    <t>06 00</t>
  </si>
  <si>
    <t>06 02</t>
  </si>
  <si>
    <t xml:space="preserve">2. Расходы бюджета Наволокского городского поселения на 1 января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</si>
</sst>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/>
    </xf>
    <xf numFmtId="2" fontId="3" fillId="0" borderId="5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/>
    </xf>
    <xf numFmtId="2" fontId="2" fillId="0" borderId="0" xfId="0" applyNumberFormat="1" applyFont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/>
    </xf>
    <xf numFmtId="0" fontId="8" fillId="0" borderId="1" xfId="0" applyFont="1" applyBorder="1"/>
    <xf numFmtId="0" fontId="8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0" fillId="2" borderId="0" xfId="0" applyFill="1"/>
    <xf numFmtId="0" fontId="8" fillId="0" borderId="1" xfId="0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top"/>
    </xf>
    <xf numFmtId="0" fontId="0" fillId="0" borderId="0" xfId="0" applyFill="1"/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="136" zoomScaleNormal="136" workbookViewId="0">
      <selection activeCell="E10" sqref="E10"/>
    </sheetView>
  </sheetViews>
  <sheetFormatPr defaultRowHeight="15" x14ac:dyDescent="0.25"/>
  <cols>
    <col min="1" max="1" width="23.7109375" customWidth="1"/>
    <col min="2" max="2" width="33.140625" customWidth="1"/>
    <col min="3" max="4" width="12.42578125" customWidth="1"/>
    <col min="5" max="5" width="12" customWidth="1"/>
    <col min="6" max="6" width="12.85546875" customWidth="1"/>
  </cols>
  <sheetData>
    <row r="1" spans="1:6" x14ac:dyDescent="0.25">
      <c r="A1" s="54" t="s">
        <v>122</v>
      </c>
      <c r="B1" s="54"/>
      <c r="C1" s="54"/>
      <c r="D1" s="54"/>
      <c r="E1" s="54"/>
      <c r="F1" s="54"/>
    </row>
    <row r="3" spans="1:6" ht="15.75" thickBot="1" x14ac:dyDescent="0.3">
      <c r="A3" s="55" t="s">
        <v>123</v>
      </c>
      <c r="B3" s="55"/>
      <c r="C3" s="55"/>
      <c r="D3" s="55"/>
      <c r="E3" s="55"/>
      <c r="F3" s="55"/>
    </row>
    <row r="4" spans="1:6" ht="91.5" customHeight="1" thickBot="1" x14ac:dyDescent="0.3">
      <c r="A4" s="6" t="s">
        <v>0</v>
      </c>
      <c r="B4" s="6" t="s">
        <v>1</v>
      </c>
      <c r="C4" s="8" t="s">
        <v>124</v>
      </c>
      <c r="D4" s="8" t="s">
        <v>125</v>
      </c>
      <c r="E4" s="8" t="s">
        <v>106</v>
      </c>
      <c r="F4" s="8" t="s">
        <v>2</v>
      </c>
    </row>
    <row r="5" spans="1:6" x14ac:dyDescent="0.25">
      <c r="A5" s="5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</row>
    <row r="6" spans="1:6" ht="27.75" customHeight="1" x14ac:dyDescent="0.25">
      <c r="A6" s="11">
        <v>100</v>
      </c>
      <c r="B6" s="11" t="s">
        <v>3</v>
      </c>
      <c r="C6" s="9">
        <f>SUM(C7:C10)</f>
        <v>2017730</v>
      </c>
      <c r="D6" s="9">
        <f>SUM(D7:D10)</f>
        <v>1683385.9400000002</v>
      </c>
      <c r="E6" s="9">
        <f>SUM(E7:E10)</f>
        <v>2020063.1300000001</v>
      </c>
      <c r="F6" s="9">
        <f>SUM(F7:F10)</f>
        <v>2333.1300000001138</v>
      </c>
    </row>
    <row r="7" spans="1:6" ht="91.5" customHeight="1" x14ac:dyDescent="0.25">
      <c r="A7" s="4" t="s">
        <v>108</v>
      </c>
      <c r="B7" s="4" t="s">
        <v>4</v>
      </c>
      <c r="C7" s="10">
        <v>926470</v>
      </c>
      <c r="D7" s="10">
        <v>769664.83</v>
      </c>
      <c r="E7" s="10">
        <v>923597.8</v>
      </c>
      <c r="F7" s="10">
        <f>E7-C7</f>
        <v>-2872.1999999999534</v>
      </c>
    </row>
    <row r="8" spans="1:6" ht="117" customHeight="1" x14ac:dyDescent="0.25">
      <c r="A8" s="4" t="s">
        <v>109</v>
      </c>
      <c r="B8" s="4" t="s">
        <v>5</v>
      </c>
      <c r="C8" s="10">
        <v>5280</v>
      </c>
      <c r="D8" s="10">
        <v>5503</v>
      </c>
      <c r="E8" s="10">
        <v>6603.6</v>
      </c>
      <c r="F8" s="10">
        <f t="shared" ref="F8:F10" si="0">E8-C8</f>
        <v>1323.6000000000004</v>
      </c>
    </row>
    <row r="9" spans="1:6" ht="105" customHeight="1" x14ac:dyDescent="0.25">
      <c r="A9" s="4" t="s">
        <v>110</v>
      </c>
      <c r="B9" s="4" t="s">
        <v>6</v>
      </c>
      <c r="C9" s="10">
        <v>1218720</v>
      </c>
      <c r="D9" s="10">
        <v>1043855.06</v>
      </c>
      <c r="E9" s="10">
        <v>1252626.07</v>
      </c>
      <c r="F9" s="10">
        <f t="shared" si="0"/>
        <v>33906.070000000065</v>
      </c>
    </row>
    <row r="10" spans="1:6" ht="102" x14ac:dyDescent="0.25">
      <c r="A10" s="4" t="s">
        <v>111</v>
      </c>
      <c r="B10" s="4" t="s">
        <v>7</v>
      </c>
      <c r="C10" s="10">
        <v>-132740</v>
      </c>
      <c r="D10" s="10">
        <v>-135636.95000000001</v>
      </c>
      <c r="E10" s="10">
        <v>-162764.34</v>
      </c>
      <c r="F10" s="10">
        <f t="shared" si="0"/>
        <v>-30024.339999999997</v>
      </c>
    </row>
    <row r="11" spans="1:6" ht="25.5" x14ac:dyDescent="0.25">
      <c r="A11" s="11">
        <v>182</v>
      </c>
      <c r="B11" s="11" t="s">
        <v>8</v>
      </c>
      <c r="C11" s="9">
        <f>SUM(C12:C18)</f>
        <v>66480765.859999999</v>
      </c>
      <c r="D11" s="9">
        <f>SUM(D12:D18)</f>
        <v>56316613.099999994</v>
      </c>
      <c r="E11" s="9">
        <f>SUM(E12:E18)</f>
        <v>67874718.840000004</v>
      </c>
      <c r="F11" s="9">
        <f>SUM(F12:F18)</f>
        <v>1393952.9799999986</v>
      </c>
    </row>
    <row r="12" spans="1:6" ht="102" x14ac:dyDescent="0.25">
      <c r="A12" s="4" t="s">
        <v>9</v>
      </c>
      <c r="B12" s="4" t="s">
        <v>10</v>
      </c>
      <c r="C12" s="10">
        <v>62099500</v>
      </c>
      <c r="D12" s="10">
        <v>52642374.5</v>
      </c>
      <c r="E12" s="10">
        <v>63170849.399999999</v>
      </c>
      <c r="F12" s="10">
        <f>E12-C12</f>
        <v>1071349.3999999985</v>
      </c>
    </row>
    <row r="13" spans="1:6" ht="167.25" customHeight="1" x14ac:dyDescent="0.25">
      <c r="A13" s="4" t="s">
        <v>11</v>
      </c>
      <c r="B13" s="4" t="s">
        <v>12</v>
      </c>
      <c r="C13" s="10">
        <v>161300</v>
      </c>
      <c r="D13" s="10">
        <v>167160.39000000001</v>
      </c>
      <c r="E13" s="10">
        <v>167160.39000000001</v>
      </c>
      <c r="F13" s="10">
        <f t="shared" ref="F13:F18" si="1">E13-C13</f>
        <v>5860.390000000014</v>
      </c>
    </row>
    <row r="14" spans="1:6" ht="63.75" x14ac:dyDescent="0.25">
      <c r="A14" s="4" t="s">
        <v>13</v>
      </c>
      <c r="B14" s="4" t="s">
        <v>14</v>
      </c>
      <c r="C14" s="10">
        <v>168200</v>
      </c>
      <c r="D14" s="10">
        <v>484943.19</v>
      </c>
      <c r="E14" s="10">
        <v>484943.19</v>
      </c>
      <c r="F14" s="10">
        <f t="shared" si="1"/>
        <v>316743.19</v>
      </c>
    </row>
    <row r="15" spans="1:6" x14ac:dyDescent="0.25">
      <c r="A15" s="4" t="s">
        <v>15</v>
      </c>
      <c r="B15" s="4" t="s">
        <v>16</v>
      </c>
      <c r="C15" s="10">
        <v>1765.86</v>
      </c>
      <c r="D15" s="10">
        <v>1765.58</v>
      </c>
      <c r="E15" s="10">
        <v>1765.86</v>
      </c>
      <c r="F15" s="10">
        <f t="shared" si="1"/>
        <v>0</v>
      </c>
    </row>
    <row r="16" spans="1:6" ht="63.75" x14ac:dyDescent="0.25">
      <c r="A16" s="4" t="s">
        <v>17</v>
      </c>
      <c r="B16" s="4" t="s">
        <v>18</v>
      </c>
      <c r="C16" s="10">
        <v>860000</v>
      </c>
      <c r="D16" s="10">
        <v>599833.76</v>
      </c>
      <c r="E16" s="10">
        <v>860000</v>
      </c>
      <c r="F16" s="10">
        <f t="shared" si="1"/>
        <v>0</v>
      </c>
    </row>
    <row r="17" spans="1:6" ht="51" x14ac:dyDescent="0.25">
      <c r="A17" s="4" t="s">
        <v>19</v>
      </c>
      <c r="B17" s="4" t="s">
        <v>20</v>
      </c>
      <c r="C17" s="10">
        <v>2270000</v>
      </c>
      <c r="D17" s="10">
        <v>1985424.64</v>
      </c>
      <c r="E17" s="10">
        <v>2270000</v>
      </c>
      <c r="F17" s="10">
        <f t="shared" si="1"/>
        <v>0</v>
      </c>
    </row>
    <row r="18" spans="1:6" ht="51" x14ac:dyDescent="0.25">
      <c r="A18" s="4" t="s">
        <v>21</v>
      </c>
      <c r="B18" s="4" t="s">
        <v>22</v>
      </c>
      <c r="C18" s="10">
        <v>920000</v>
      </c>
      <c r="D18" s="10">
        <v>435111.04</v>
      </c>
      <c r="E18" s="10">
        <v>920000</v>
      </c>
      <c r="F18" s="10">
        <f t="shared" si="1"/>
        <v>0</v>
      </c>
    </row>
    <row r="19" spans="1:6" ht="38.25" x14ac:dyDescent="0.25">
      <c r="A19" s="11">
        <v>922</v>
      </c>
      <c r="B19" s="11" t="s">
        <v>25</v>
      </c>
      <c r="C19" s="9">
        <f>SUM(C20:C39)</f>
        <v>247596582.79000002</v>
      </c>
      <c r="D19" s="9">
        <f>SUM(D20:D39)</f>
        <v>25362388.809999999</v>
      </c>
      <c r="E19" s="9">
        <f>SUM(E20:E39)</f>
        <v>247267979.93000001</v>
      </c>
      <c r="F19" s="9">
        <f>SUM(F20:F39)</f>
        <v>-328602.86</v>
      </c>
    </row>
    <row r="20" spans="1:6" ht="102" customHeight="1" x14ac:dyDescent="0.25">
      <c r="A20" s="4" t="s">
        <v>26</v>
      </c>
      <c r="B20" s="4" t="s">
        <v>23</v>
      </c>
      <c r="C20" s="10">
        <v>460000</v>
      </c>
      <c r="D20" s="10">
        <v>392873.52</v>
      </c>
      <c r="E20" s="10">
        <v>460000</v>
      </c>
      <c r="F20" s="10">
        <f>E20-C20</f>
        <v>0</v>
      </c>
    </row>
    <row r="21" spans="1:6" ht="102" x14ac:dyDescent="0.25">
      <c r="A21" s="4" t="s">
        <v>27</v>
      </c>
      <c r="B21" s="4" t="s">
        <v>28</v>
      </c>
      <c r="C21" s="10">
        <v>64800</v>
      </c>
      <c r="D21" s="10">
        <v>65612.320000000007</v>
      </c>
      <c r="E21" s="10">
        <v>65312.32</v>
      </c>
      <c r="F21" s="10">
        <f t="shared" ref="F21:F39" si="2">E21-C21</f>
        <v>512.31999999999971</v>
      </c>
    </row>
    <row r="22" spans="1:6" ht="102" x14ac:dyDescent="0.25">
      <c r="A22" s="4" t="s">
        <v>29</v>
      </c>
      <c r="B22" s="4" t="s">
        <v>30</v>
      </c>
      <c r="C22" s="10">
        <v>594200</v>
      </c>
      <c r="D22" s="10">
        <v>525068.15</v>
      </c>
      <c r="E22" s="10">
        <v>594200</v>
      </c>
      <c r="F22" s="10">
        <f t="shared" si="2"/>
        <v>0</v>
      </c>
    </row>
    <row r="23" spans="1:6" ht="51" x14ac:dyDescent="0.25">
      <c r="A23" s="4" t="s">
        <v>102</v>
      </c>
      <c r="B23" s="4" t="s">
        <v>103</v>
      </c>
      <c r="C23" s="10">
        <v>29678</v>
      </c>
      <c r="D23" s="10">
        <v>29678</v>
      </c>
      <c r="E23" s="10">
        <v>29678</v>
      </c>
      <c r="F23" s="10">
        <f t="shared" si="2"/>
        <v>0</v>
      </c>
    </row>
    <row r="24" spans="1:6" ht="25.5" x14ac:dyDescent="0.25">
      <c r="A24" s="4" t="s">
        <v>100</v>
      </c>
      <c r="B24" s="4" t="s">
        <v>101</v>
      </c>
      <c r="C24" s="10">
        <v>220.53</v>
      </c>
      <c r="D24" s="10">
        <v>220.53</v>
      </c>
      <c r="E24" s="10">
        <v>220.53</v>
      </c>
      <c r="F24" s="10">
        <f t="shared" si="2"/>
        <v>0</v>
      </c>
    </row>
    <row r="25" spans="1:6" ht="129.75" customHeight="1" x14ac:dyDescent="0.25">
      <c r="A25" s="4" t="s">
        <v>128</v>
      </c>
      <c r="B25" s="4" t="s">
        <v>130</v>
      </c>
      <c r="C25" s="10">
        <v>494550</v>
      </c>
      <c r="D25" s="10">
        <v>494550</v>
      </c>
      <c r="E25" s="10">
        <v>494550</v>
      </c>
      <c r="F25" s="10">
        <f t="shared" si="2"/>
        <v>0</v>
      </c>
    </row>
    <row r="26" spans="1:6" ht="127.5" x14ac:dyDescent="0.25">
      <c r="A26" s="4" t="s">
        <v>129</v>
      </c>
      <c r="B26" s="4" t="s">
        <v>131</v>
      </c>
      <c r="C26" s="10">
        <v>733.6</v>
      </c>
      <c r="D26" s="10">
        <v>733.6</v>
      </c>
      <c r="E26" s="10">
        <v>733.6</v>
      </c>
      <c r="F26" s="10">
        <f t="shared" si="2"/>
        <v>0</v>
      </c>
    </row>
    <row r="27" spans="1:6" ht="63.75" x14ac:dyDescent="0.25">
      <c r="A27" s="3" t="s">
        <v>31</v>
      </c>
      <c r="B27" s="4" t="s">
        <v>24</v>
      </c>
      <c r="C27" s="10">
        <v>125000</v>
      </c>
      <c r="D27" s="10">
        <v>251884.82</v>
      </c>
      <c r="E27" s="10">
        <v>251884.82</v>
      </c>
      <c r="F27" s="10">
        <f t="shared" si="2"/>
        <v>126884.82</v>
      </c>
    </row>
    <row r="28" spans="1:6" ht="63.75" x14ac:dyDescent="0.25">
      <c r="A28" s="3" t="s">
        <v>132</v>
      </c>
      <c r="B28" s="4" t="s">
        <v>133</v>
      </c>
      <c r="C28" s="10">
        <v>111200</v>
      </c>
      <c r="D28" s="10">
        <v>111200</v>
      </c>
      <c r="E28" s="10">
        <v>111200</v>
      </c>
      <c r="F28" s="10">
        <f t="shared" si="2"/>
        <v>0</v>
      </c>
    </row>
    <row r="29" spans="1:6" ht="25.5" x14ac:dyDescent="0.25">
      <c r="A29" s="3" t="s">
        <v>141</v>
      </c>
      <c r="B29" s="4" t="s">
        <v>142</v>
      </c>
      <c r="C29" s="10">
        <v>0</v>
      </c>
      <c r="D29" s="10">
        <v>50000</v>
      </c>
      <c r="E29" s="10">
        <v>50000</v>
      </c>
      <c r="F29" s="10">
        <f t="shared" si="2"/>
        <v>50000</v>
      </c>
    </row>
    <row r="30" spans="1:6" ht="102" x14ac:dyDescent="0.25">
      <c r="A30" s="3" t="s">
        <v>134</v>
      </c>
      <c r="B30" s="4" t="s">
        <v>135</v>
      </c>
      <c r="C30" s="10">
        <v>17536</v>
      </c>
      <c r="D30" s="29" t="s">
        <v>140</v>
      </c>
      <c r="E30" s="10">
        <v>17536</v>
      </c>
      <c r="F30" s="10">
        <f t="shared" si="2"/>
        <v>0</v>
      </c>
    </row>
    <row r="31" spans="1:6" ht="89.25" x14ac:dyDescent="0.25">
      <c r="A31" s="3" t="s">
        <v>136</v>
      </c>
      <c r="B31" s="4" t="s">
        <v>137</v>
      </c>
      <c r="C31" s="10">
        <v>8865</v>
      </c>
      <c r="D31" s="29" t="s">
        <v>140</v>
      </c>
      <c r="E31" s="10">
        <v>8865</v>
      </c>
      <c r="F31" s="10">
        <f t="shared" si="2"/>
        <v>0</v>
      </c>
    </row>
    <row r="32" spans="1:6" ht="102" x14ac:dyDescent="0.25">
      <c r="A32" s="3" t="s">
        <v>138</v>
      </c>
      <c r="B32" s="4" t="s">
        <v>139</v>
      </c>
      <c r="C32" s="10">
        <v>15000</v>
      </c>
      <c r="D32" s="29" t="s">
        <v>140</v>
      </c>
      <c r="E32" s="10">
        <v>15000</v>
      </c>
      <c r="F32" s="10">
        <f t="shared" si="2"/>
        <v>0</v>
      </c>
    </row>
    <row r="33" spans="1:6" ht="38.25" x14ac:dyDescent="0.25">
      <c r="A33" s="3" t="s">
        <v>120</v>
      </c>
      <c r="B33" s="4" t="s">
        <v>32</v>
      </c>
      <c r="C33" s="10">
        <v>13704700</v>
      </c>
      <c r="D33" s="10">
        <v>11420584</v>
      </c>
      <c r="E33" s="10">
        <v>13704700</v>
      </c>
      <c r="F33" s="10">
        <f t="shared" si="2"/>
        <v>0</v>
      </c>
    </row>
    <row r="34" spans="1:6" ht="51" x14ac:dyDescent="0.25">
      <c r="A34" s="3" t="s">
        <v>119</v>
      </c>
      <c r="B34" s="4" t="s">
        <v>98</v>
      </c>
      <c r="C34" s="10">
        <v>2052300</v>
      </c>
      <c r="D34" s="10">
        <v>1710250</v>
      </c>
      <c r="E34" s="10">
        <v>2052300</v>
      </c>
      <c r="F34" s="10">
        <f t="shared" si="2"/>
        <v>0</v>
      </c>
    </row>
    <row r="35" spans="1:6" ht="128.25" customHeight="1" x14ac:dyDescent="0.25">
      <c r="A35" s="3" t="s">
        <v>118</v>
      </c>
      <c r="B35" s="4" t="s">
        <v>112</v>
      </c>
      <c r="C35" s="10">
        <v>2940996.22</v>
      </c>
      <c r="D35" s="29" t="s">
        <v>140</v>
      </c>
      <c r="E35" s="10">
        <v>2940996.22</v>
      </c>
      <c r="F35" s="10">
        <f t="shared" si="2"/>
        <v>0</v>
      </c>
    </row>
    <row r="36" spans="1:6" ht="89.25" x14ac:dyDescent="0.25">
      <c r="A36" s="3" t="s">
        <v>117</v>
      </c>
      <c r="B36" s="4" t="s">
        <v>99</v>
      </c>
      <c r="C36" s="10">
        <v>2583765.39</v>
      </c>
      <c r="D36" s="10">
        <v>2583765.39</v>
      </c>
      <c r="E36" s="10">
        <v>2583765.39</v>
      </c>
      <c r="F36" s="10">
        <f t="shared" si="2"/>
        <v>0</v>
      </c>
    </row>
    <row r="37" spans="1:6" ht="25.5" x14ac:dyDescent="0.25">
      <c r="A37" s="4" t="s">
        <v>116</v>
      </c>
      <c r="B37" s="4" t="s">
        <v>33</v>
      </c>
      <c r="C37" s="10">
        <v>223310268.05000001</v>
      </c>
      <c r="D37" s="10">
        <v>7243755.6100000003</v>
      </c>
      <c r="E37" s="10">
        <v>223310268.05000001</v>
      </c>
      <c r="F37" s="10">
        <f t="shared" si="2"/>
        <v>0</v>
      </c>
    </row>
    <row r="38" spans="1:6" ht="53.25" customHeight="1" x14ac:dyDescent="0.25">
      <c r="A38" s="4" t="s">
        <v>115</v>
      </c>
      <c r="B38" s="4" t="s">
        <v>34</v>
      </c>
      <c r="C38" s="10">
        <v>464600</v>
      </c>
      <c r="D38" s="10">
        <v>373622.87</v>
      </c>
      <c r="E38" s="10">
        <v>464600</v>
      </c>
      <c r="F38" s="10">
        <f t="shared" si="2"/>
        <v>0</v>
      </c>
    </row>
    <row r="39" spans="1:6" ht="89.25" customHeight="1" x14ac:dyDescent="0.25">
      <c r="A39" s="4" t="s">
        <v>121</v>
      </c>
      <c r="B39" s="4" t="s">
        <v>35</v>
      </c>
      <c r="C39" s="10">
        <v>618170</v>
      </c>
      <c r="D39" s="10">
        <v>108590</v>
      </c>
      <c r="E39" s="10">
        <f>108590+3580</f>
        <v>112170</v>
      </c>
      <c r="F39" s="10">
        <f t="shared" si="2"/>
        <v>-506000</v>
      </c>
    </row>
    <row r="40" spans="1:6" x14ac:dyDescent="0.25">
      <c r="A40" s="12" t="s">
        <v>36</v>
      </c>
      <c r="B40" s="12"/>
      <c r="C40" s="9">
        <f>C6+C11+C19</f>
        <v>316095078.65000004</v>
      </c>
      <c r="D40" s="9">
        <f>D6+D11+D19</f>
        <v>83362387.849999994</v>
      </c>
      <c r="E40" s="9">
        <f>E6+E11+E19</f>
        <v>317162761.89999998</v>
      </c>
      <c r="F40" s="9">
        <f>F6+F11+F19</f>
        <v>1067683.2499999986</v>
      </c>
    </row>
  </sheetData>
  <mergeCells count="2">
    <mergeCell ref="A1:F1"/>
    <mergeCell ref="A3:F3"/>
  </mergeCells>
  <pageMargins left="0" right="0" top="0" bottom="0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H44"/>
  <sheetViews>
    <sheetView topLeftCell="A19" zoomScale="118" zoomScaleNormal="118" workbookViewId="0">
      <selection activeCell="H41" sqref="H41"/>
    </sheetView>
  </sheetViews>
  <sheetFormatPr defaultRowHeight="15" x14ac:dyDescent="0.25"/>
  <cols>
    <col min="1" max="1" width="32.140625" customWidth="1"/>
    <col min="2" max="2" width="4.42578125" customWidth="1"/>
    <col min="3" max="3" width="5.85546875" customWidth="1"/>
    <col min="4" max="4" width="12" customWidth="1"/>
    <col min="5" max="5" width="4.85546875" customWidth="1"/>
    <col min="6" max="6" width="13" customWidth="1"/>
    <col min="7" max="7" width="12.28515625" customWidth="1"/>
    <col min="8" max="8" width="12.140625" customWidth="1"/>
    <col min="9" max="9" width="13.140625" customWidth="1"/>
  </cols>
  <sheetData>
    <row r="1" spans="1:9" x14ac:dyDescent="0.25">
      <c r="A1" s="54"/>
      <c r="B1" s="54"/>
      <c r="C1" s="54"/>
      <c r="D1" s="54"/>
      <c r="E1" s="54"/>
      <c r="F1" s="54"/>
      <c r="G1" s="54"/>
      <c r="H1" s="54"/>
      <c r="I1" s="54"/>
    </row>
    <row r="2" spans="1:9" x14ac:dyDescent="0.25">
      <c r="A2" s="56" t="s">
        <v>151</v>
      </c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56"/>
      <c r="B3" s="56"/>
      <c r="C3" s="56"/>
      <c r="D3" s="56"/>
      <c r="E3" s="56"/>
      <c r="F3" s="56"/>
      <c r="G3" s="56"/>
      <c r="H3" s="56"/>
      <c r="I3" s="56"/>
    </row>
    <row r="4" spans="1:9" ht="93" customHeight="1" x14ac:dyDescent="0.25">
      <c r="A4" s="11" t="s">
        <v>37</v>
      </c>
      <c r="B4" s="1" t="s">
        <v>38</v>
      </c>
      <c r="C4" s="1" t="s">
        <v>39</v>
      </c>
      <c r="D4" s="22" t="s">
        <v>42</v>
      </c>
      <c r="E4" s="22" t="s">
        <v>41</v>
      </c>
      <c r="F4" s="23" t="s">
        <v>126</v>
      </c>
      <c r="G4" s="23" t="s">
        <v>127</v>
      </c>
      <c r="H4" s="22" t="s">
        <v>107</v>
      </c>
      <c r="I4" s="22" t="s">
        <v>2</v>
      </c>
    </row>
    <row r="5" spans="1:9" x14ac:dyDescent="0.25">
      <c r="A5" s="13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 ht="25.5" x14ac:dyDescent="0.25">
      <c r="A6" s="1" t="s">
        <v>43</v>
      </c>
      <c r="B6" s="11">
        <v>921</v>
      </c>
      <c r="C6" s="20" t="s">
        <v>93</v>
      </c>
      <c r="D6" s="20" t="s">
        <v>94</v>
      </c>
      <c r="E6" s="27" t="s">
        <v>95</v>
      </c>
      <c r="F6" s="9">
        <f>F7</f>
        <v>553300</v>
      </c>
      <c r="G6" s="9">
        <f>G7</f>
        <v>410082.9</v>
      </c>
      <c r="H6" s="9">
        <f>H7</f>
        <v>553300</v>
      </c>
      <c r="I6" s="9">
        <f>I7</f>
        <v>0</v>
      </c>
    </row>
    <row r="7" spans="1:9" x14ac:dyDescent="0.25">
      <c r="A7" s="18" t="s">
        <v>44</v>
      </c>
      <c r="B7" s="19">
        <v>921</v>
      </c>
      <c r="C7" s="19" t="s">
        <v>40</v>
      </c>
      <c r="D7" s="19" t="s">
        <v>94</v>
      </c>
      <c r="E7" s="28" t="s">
        <v>95</v>
      </c>
      <c r="F7" s="17">
        <f>F8+F9</f>
        <v>553300</v>
      </c>
      <c r="G7" s="17">
        <f>G8+G9</f>
        <v>410082.9</v>
      </c>
      <c r="H7" s="17">
        <f>H8+H9</f>
        <v>553300</v>
      </c>
      <c r="I7" s="17">
        <f>I8+I9</f>
        <v>0</v>
      </c>
    </row>
    <row r="8" spans="1:9" ht="63.75" x14ac:dyDescent="0.25">
      <c r="A8" s="32" t="s">
        <v>47</v>
      </c>
      <c r="B8" s="33">
        <v>921</v>
      </c>
      <c r="C8" s="33" t="s">
        <v>48</v>
      </c>
      <c r="D8" s="33" t="s">
        <v>94</v>
      </c>
      <c r="E8" s="30" t="s">
        <v>95</v>
      </c>
      <c r="F8" s="34">
        <v>530200</v>
      </c>
      <c r="G8" s="34">
        <v>407482.9</v>
      </c>
      <c r="H8" s="35">
        <v>530200</v>
      </c>
      <c r="I8" s="35">
        <f>H8-F8</f>
        <v>0</v>
      </c>
    </row>
    <row r="9" spans="1:9" ht="15" customHeight="1" x14ac:dyDescent="0.25">
      <c r="A9" s="36" t="s">
        <v>49</v>
      </c>
      <c r="B9" s="33">
        <v>921</v>
      </c>
      <c r="C9" s="33" t="s">
        <v>50</v>
      </c>
      <c r="D9" s="33" t="s">
        <v>94</v>
      </c>
      <c r="E9" s="30" t="s">
        <v>95</v>
      </c>
      <c r="F9" s="34">
        <v>23100</v>
      </c>
      <c r="G9" s="34">
        <v>2600</v>
      </c>
      <c r="H9" s="35">
        <v>23100</v>
      </c>
      <c r="I9" s="35">
        <f t="shared" ref="I9" si="0">H9-F9</f>
        <v>0</v>
      </c>
    </row>
    <row r="10" spans="1:9" ht="25.5" x14ac:dyDescent="0.25">
      <c r="A10" s="24" t="s">
        <v>51</v>
      </c>
      <c r="B10" s="25">
        <v>922</v>
      </c>
      <c r="C10" s="25" t="s">
        <v>93</v>
      </c>
      <c r="D10" s="25" t="s">
        <v>94</v>
      </c>
      <c r="E10" s="27" t="s">
        <v>95</v>
      </c>
      <c r="F10" s="26">
        <f>F11+F16+F18+F20+F25+F31+F34+F36+F39+F29</f>
        <v>332255929.89999998</v>
      </c>
      <c r="G10" s="26">
        <f>G11+G16+G18+G20+G25+G31+G34+G36+G39+G29</f>
        <v>81987784.909999996</v>
      </c>
      <c r="H10" s="26">
        <f>H11+H16+H18+H20+H25+H31+H34+H36+H39+H29</f>
        <v>331985929.89999998</v>
      </c>
      <c r="I10" s="26">
        <f>I11+I16+I18+I20+I25+I31+I34+I36+I39+I29</f>
        <v>-170000</v>
      </c>
    </row>
    <row r="11" spans="1:9" x14ac:dyDescent="0.25">
      <c r="A11" s="12" t="s">
        <v>44</v>
      </c>
      <c r="B11" s="14">
        <v>921</v>
      </c>
      <c r="C11" s="14" t="s">
        <v>40</v>
      </c>
      <c r="D11" s="14" t="s">
        <v>94</v>
      </c>
      <c r="E11" s="27" t="s">
        <v>95</v>
      </c>
      <c r="F11" s="26">
        <f>F12+F13+F14+F15</f>
        <v>17797368.759999998</v>
      </c>
      <c r="G11" s="26">
        <f>G12+G13+G14+G15</f>
        <v>12042477.619999999</v>
      </c>
      <c r="H11" s="26">
        <f>H12+H13+H14+H15</f>
        <v>17737368.759999998</v>
      </c>
      <c r="I11" s="26">
        <f>I12+I13+I14+I15</f>
        <v>-60000</v>
      </c>
    </row>
    <row r="12" spans="1:9" ht="51" x14ac:dyDescent="0.25">
      <c r="A12" s="32" t="s">
        <v>45</v>
      </c>
      <c r="B12" s="37">
        <v>922</v>
      </c>
      <c r="C12" s="37" t="s">
        <v>46</v>
      </c>
      <c r="D12" s="33" t="s">
        <v>94</v>
      </c>
      <c r="E12" s="30" t="s">
        <v>95</v>
      </c>
      <c r="F12" s="38">
        <v>921863</v>
      </c>
      <c r="G12" s="38">
        <v>721301.46</v>
      </c>
      <c r="H12" s="35">
        <v>921863</v>
      </c>
      <c r="I12" s="35">
        <f>H12-F12</f>
        <v>0</v>
      </c>
    </row>
    <row r="13" spans="1:9" ht="76.5" x14ac:dyDescent="0.25">
      <c r="A13" s="32" t="s">
        <v>53</v>
      </c>
      <c r="B13" s="33">
        <v>922</v>
      </c>
      <c r="C13" s="33" t="s">
        <v>52</v>
      </c>
      <c r="D13" s="33" t="s">
        <v>94</v>
      </c>
      <c r="E13" s="30" t="s">
        <v>95</v>
      </c>
      <c r="F13" s="34">
        <v>11845926</v>
      </c>
      <c r="G13" s="34">
        <v>8426060.5800000001</v>
      </c>
      <c r="H13" s="35">
        <v>11845926</v>
      </c>
      <c r="I13" s="35">
        <f t="shared" ref="I13:I15" si="1">H13-F13</f>
        <v>0</v>
      </c>
    </row>
    <row r="14" spans="1:9" x14ac:dyDescent="0.25">
      <c r="A14" s="36" t="s">
        <v>54</v>
      </c>
      <c r="B14" s="33">
        <v>922</v>
      </c>
      <c r="C14" s="33" t="s">
        <v>55</v>
      </c>
      <c r="D14" s="33" t="s">
        <v>94</v>
      </c>
      <c r="E14" s="39" t="s">
        <v>95</v>
      </c>
      <c r="F14" s="34">
        <v>60000</v>
      </c>
      <c r="G14" s="34">
        <v>0</v>
      </c>
      <c r="H14" s="35">
        <v>0</v>
      </c>
      <c r="I14" s="35">
        <f t="shared" si="1"/>
        <v>-60000</v>
      </c>
    </row>
    <row r="15" spans="1:9" x14ac:dyDescent="0.25">
      <c r="A15" s="36" t="s">
        <v>49</v>
      </c>
      <c r="B15" s="33">
        <v>922</v>
      </c>
      <c r="C15" s="33" t="s">
        <v>50</v>
      </c>
      <c r="D15" s="33" t="s">
        <v>94</v>
      </c>
      <c r="E15" s="39" t="s">
        <v>95</v>
      </c>
      <c r="F15" s="34">
        <v>4969579.76</v>
      </c>
      <c r="G15" s="34">
        <v>2895115.58</v>
      </c>
      <c r="H15" s="35">
        <v>4969579.76</v>
      </c>
      <c r="I15" s="35">
        <f t="shared" si="1"/>
        <v>0</v>
      </c>
    </row>
    <row r="16" spans="1:9" x14ac:dyDescent="0.25">
      <c r="A16" s="12" t="s">
        <v>56</v>
      </c>
      <c r="B16" s="14">
        <v>922</v>
      </c>
      <c r="C16" s="14" t="s">
        <v>92</v>
      </c>
      <c r="D16" s="14" t="s">
        <v>94</v>
      </c>
      <c r="E16" s="27" t="s">
        <v>95</v>
      </c>
      <c r="F16" s="9">
        <f>F17</f>
        <v>464600</v>
      </c>
      <c r="G16" s="9">
        <f>G17</f>
        <v>373622.87</v>
      </c>
      <c r="H16" s="9">
        <f>H17</f>
        <v>464600</v>
      </c>
      <c r="I16" s="9">
        <f>I17</f>
        <v>0</v>
      </c>
    </row>
    <row r="17" spans="1:164" ht="25.5" x14ac:dyDescent="0.25">
      <c r="A17" s="32" t="s">
        <v>58</v>
      </c>
      <c r="B17" s="33">
        <v>922</v>
      </c>
      <c r="C17" s="33" t="s">
        <v>59</v>
      </c>
      <c r="D17" s="33" t="s">
        <v>94</v>
      </c>
      <c r="E17" s="30" t="s">
        <v>95</v>
      </c>
      <c r="F17" s="34">
        <v>464600</v>
      </c>
      <c r="G17" s="34">
        <v>373622.87</v>
      </c>
      <c r="H17" s="16">
        <v>464600</v>
      </c>
      <c r="I17" s="35">
        <f>H17-F17</f>
        <v>0</v>
      </c>
    </row>
    <row r="18" spans="1:164" ht="25.5" x14ac:dyDescent="0.25">
      <c r="A18" s="1" t="s">
        <v>60</v>
      </c>
      <c r="B18" s="20">
        <v>922</v>
      </c>
      <c r="C18" s="20" t="s">
        <v>57</v>
      </c>
      <c r="D18" s="20" t="s">
        <v>94</v>
      </c>
      <c r="E18" s="27" t="s">
        <v>95</v>
      </c>
      <c r="F18" s="9">
        <f>F19</f>
        <v>482634</v>
      </c>
      <c r="G18" s="9">
        <f>G19</f>
        <v>423773.12</v>
      </c>
      <c r="H18" s="9">
        <f>H19</f>
        <v>482634</v>
      </c>
      <c r="I18" s="9">
        <f>I19</f>
        <v>0</v>
      </c>
    </row>
    <row r="19" spans="1:164" ht="51" x14ac:dyDescent="0.25">
      <c r="A19" s="32" t="s">
        <v>144</v>
      </c>
      <c r="B19" s="33">
        <v>922</v>
      </c>
      <c r="C19" s="33" t="s">
        <v>143</v>
      </c>
      <c r="D19" s="33" t="s">
        <v>94</v>
      </c>
      <c r="E19" s="30" t="s">
        <v>95</v>
      </c>
      <c r="F19" s="34">
        <v>482634</v>
      </c>
      <c r="G19" s="34">
        <v>423773.12</v>
      </c>
      <c r="H19" s="35">
        <v>482634</v>
      </c>
      <c r="I19" s="35">
        <f>H19-F19</f>
        <v>0</v>
      </c>
    </row>
    <row r="20" spans="1:164" x14ac:dyDescent="0.25">
      <c r="A20" s="21" t="s">
        <v>61</v>
      </c>
      <c r="B20" s="14">
        <v>922</v>
      </c>
      <c r="C20" s="14" t="s">
        <v>62</v>
      </c>
      <c r="D20" s="14" t="s">
        <v>94</v>
      </c>
      <c r="E20" s="27" t="s">
        <v>95</v>
      </c>
      <c r="F20" s="9">
        <f>F23+F24+F22+F21</f>
        <v>23383823.800000001</v>
      </c>
      <c r="G20" s="9">
        <f>G23+G24+G22</f>
        <v>16444958.16</v>
      </c>
      <c r="H20" s="9">
        <f>H23+H24+H22</f>
        <v>23283823.800000001</v>
      </c>
      <c r="I20" s="9">
        <f>I23+I24+I22</f>
        <v>0</v>
      </c>
    </row>
    <row r="21" spans="1:164" x14ac:dyDescent="0.25">
      <c r="A21" s="44" t="s">
        <v>145</v>
      </c>
      <c r="B21" s="42">
        <v>922</v>
      </c>
      <c r="C21" s="42" t="s">
        <v>146</v>
      </c>
      <c r="D21" s="42" t="s">
        <v>94</v>
      </c>
      <c r="E21" s="39" t="s">
        <v>95</v>
      </c>
      <c r="F21" s="34">
        <v>100000</v>
      </c>
      <c r="G21" s="34">
        <v>0</v>
      </c>
      <c r="H21" s="34">
        <v>100000</v>
      </c>
      <c r="I21" s="43">
        <f>H21-F21</f>
        <v>0</v>
      </c>
    </row>
    <row r="22" spans="1:164" ht="15" customHeight="1" x14ac:dyDescent="0.25">
      <c r="A22" s="32" t="s">
        <v>104</v>
      </c>
      <c r="B22" s="41">
        <v>922</v>
      </c>
      <c r="C22" s="41" t="s">
        <v>105</v>
      </c>
      <c r="D22" s="42" t="s">
        <v>94</v>
      </c>
      <c r="E22" s="39" t="s">
        <v>95</v>
      </c>
      <c r="F22" s="38">
        <v>2235412</v>
      </c>
      <c r="G22" s="38">
        <v>1646853.34</v>
      </c>
      <c r="H22" s="43">
        <v>2235412</v>
      </c>
      <c r="I22" s="43">
        <f>H22-F22</f>
        <v>0</v>
      </c>
    </row>
    <row r="23" spans="1:164" ht="25.5" x14ac:dyDescent="0.25">
      <c r="A23" s="32" t="s">
        <v>63</v>
      </c>
      <c r="B23" s="33">
        <v>922</v>
      </c>
      <c r="C23" s="33" t="s">
        <v>64</v>
      </c>
      <c r="D23" s="33" t="s">
        <v>94</v>
      </c>
      <c r="E23" s="30" t="s">
        <v>95</v>
      </c>
      <c r="F23" s="34">
        <v>20278531.800000001</v>
      </c>
      <c r="G23" s="34">
        <v>14383886.49</v>
      </c>
      <c r="H23" s="35">
        <v>20278531.800000001</v>
      </c>
      <c r="I23" s="43">
        <f t="shared" ref="I23:I24" si="2">H23-F23</f>
        <v>0</v>
      </c>
    </row>
    <row r="24" spans="1:164" ht="25.5" x14ac:dyDescent="0.25">
      <c r="A24" s="32" t="s">
        <v>65</v>
      </c>
      <c r="B24" s="33">
        <v>922</v>
      </c>
      <c r="C24" s="33" t="s">
        <v>66</v>
      </c>
      <c r="D24" s="33" t="s">
        <v>94</v>
      </c>
      <c r="E24" s="39" t="s">
        <v>95</v>
      </c>
      <c r="F24" s="34">
        <v>769880</v>
      </c>
      <c r="G24" s="34">
        <v>414218.33</v>
      </c>
      <c r="H24" s="35">
        <v>769880</v>
      </c>
      <c r="I24" s="43">
        <f t="shared" si="2"/>
        <v>0</v>
      </c>
    </row>
    <row r="25" spans="1:164" x14ac:dyDescent="0.25">
      <c r="A25" s="12" t="s">
        <v>67</v>
      </c>
      <c r="B25" s="14">
        <v>922</v>
      </c>
      <c r="C25" s="14" t="s">
        <v>68</v>
      </c>
      <c r="D25" s="14" t="s">
        <v>94</v>
      </c>
      <c r="E25" s="27" t="s">
        <v>95</v>
      </c>
      <c r="F25" s="9">
        <f>F26+F27+F28</f>
        <v>44926985.049999997</v>
      </c>
      <c r="G25" s="9">
        <f>G26+G27+G28</f>
        <v>24693086.16</v>
      </c>
      <c r="H25" s="9">
        <f>H26+H27+H28</f>
        <v>44926985.049999997</v>
      </c>
      <c r="I25" s="9">
        <f>I26+I27+I28</f>
        <v>0</v>
      </c>
    </row>
    <row r="26" spans="1:164" x14ac:dyDescent="0.25">
      <c r="A26" s="36" t="s">
        <v>69</v>
      </c>
      <c r="B26" s="42">
        <v>922</v>
      </c>
      <c r="C26" s="42" t="s">
        <v>70</v>
      </c>
      <c r="D26" s="42" t="s">
        <v>94</v>
      </c>
      <c r="E26" s="39" t="s">
        <v>95</v>
      </c>
      <c r="F26" s="34">
        <v>2480803.88</v>
      </c>
      <c r="G26" s="34">
        <v>1270830.21</v>
      </c>
      <c r="H26" s="35">
        <v>2480803.88</v>
      </c>
      <c r="I26" s="35">
        <f>H26-F26</f>
        <v>0</v>
      </c>
    </row>
    <row r="27" spans="1:164" x14ac:dyDescent="0.25">
      <c r="A27" s="44" t="s">
        <v>71</v>
      </c>
      <c r="B27" s="33">
        <v>922</v>
      </c>
      <c r="C27" s="33" t="s">
        <v>72</v>
      </c>
      <c r="D27" s="42" t="s">
        <v>94</v>
      </c>
      <c r="E27" s="39" t="s">
        <v>95</v>
      </c>
      <c r="F27" s="34">
        <v>11047174.4</v>
      </c>
      <c r="G27" s="34">
        <v>397012.02</v>
      </c>
      <c r="H27" s="35">
        <v>11047174.4</v>
      </c>
      <c r="I27" s="35">
        <f t="shared" ref="I27:I28" si="3">H27-F27</f>
        <v>0</v>
      </c>
    </row>
    <row r="28" spans="1:164" x14ac:dyDescent="0.25">
      <c r="A28" s="44" t="s">
        <v>73</v>
      </c>
      <c r="B28" s="33">
        <v>922</v>
      </c>
      <c r="C28" s="33" t="s">
        <v>74</v>
      </c>
      <c r="D28" s="42" t="s">
        <v>94</v>
      </c>
      <c r="E28" s="39" t="s">
        <v>95</v>
      </c>
      <c r="F28" s="34">
        <v>31399006.77</v>
      </c>
      <c r="G28" s="34">
        <v>23025243.93</v>
      </c>
      <c r="H28" s="35">
        <v>31399006.77</v>
      </c>
      <c r="I28" s="35">
        <f t="shared" si="3"/>
        <v>0</v>
      </c>
    </row>
    <row r="29" spans="1:164" ht="14.25" customHeight="1" x14ac:dyDescent="0.25">
      <c r="A29" s="22" t="s">
        <v>147</v>
      </c>
      <c r="B29" s="46">
        <v>922</v>
      </c>
      <c r="C29" s="46" t="s">
        <v>149</v>
      </c>
      <c r="D29" s="46" t="s">
        <v>94</v>
      </c>
      <c r="E29" s="27" t="s">
        <v>95</v>
      </c>
      <c r="F29" s="50">
        <f>F30</f>
        <v>208185266.97</v>
      </c>
      <c r="G29" s="9">
        <f>G30</f>
        <v>2686129.4</v>
      </c>
      <c r="H29" s="15">
        <f>H30</f>
        <v>208185266.97</v>
      </c>
      <c r="I29" s="15">
        <f>I30</f>
        <v>0</v>
      </c>
    </row>
    <row r="30" spans="1:164" ht="27" customHeight="1" x14ac:dyDescent="0.25">
      <c r="A30" s="40" t="s">
        <v>148</v>
      </c>
      <c r="B30" s="48">
        <v>922</v>
      </c>
      <c r="C30" s="48" t="s">
        <v>150</v>
      </c>
      <c r="D30" s="48" t="s">
        <v>94</v>
      </c>
      <c r="E30" s="39" t="s">
        <v>95</v>
      </c>
      <c r="F30" s="49">
        <v>208185266.97</v>
      </c>
      <c r="G30" s="34">
        <v>2686129.4</v>
      </c>
      <c r="H30" s="35">
        <v>208185266.97</v>
      </c>
      <c r="I30" s="35">
        <f t="shared" ref="I30" si="4">H30-F30</f>
        <v>0</v>
      </c>
    </row>
    <row r="31" spans="1:164" s="47" customFormat="1" x14ac:dyDescent="0.25">
      <c r="A31" s="45" t="s">
        <v>75</v>
      </c>
      <c r="B31" s="46">
        <v>922</v>
      </c>
      <c r="C31" s="46" t="s">
        <v>76</v>
      </c>
      <c r="D31" s="51" t="s">
        <v>94</v>
      </c>
      <c r="E31" s="52" t="s">
        <v>95</v>
      </c>
      <c r="F31" s="50">
        <f>F32+F33</f>
        <v>250000</v>
      </c>
      <c r="G31" s="50">
        <f>G32+G33</f>
        <v>122800</v>
      </c>
      <c r="H31" s="50">
        <f>H32+H33</f>
        <v>140000</v>
      </c>
      <c r="I31" s="50">
        <f>I32+I33</f>
        <v>-110000</v>
      </c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</row>
    <row r="32" spans="1:164" ht="38.25" x14ac:dyDescent="0.25">
      <c r="A32" s="32" t="s">
        <v>97</v>
      </c>
      <c r="B32" s="33">
        <v>922</v>
      </c>
      <c r="C32" s="33" t="s">
        <v>96</v>
      </c>
      <c r="D32" s="33" t="s">
        <v>94</v>
      </c>
      <c r="E32" s="39" t="s">
        <v>95</v>
      </c>
      <c r="F32" s="34">
        <v>50000</v>
      </c>
      <c r="G32" s="34">
        <v>32800</v>
      </c>
      <c r="H32" s="35">
        <v>50000</v>
      </c>
      <c r="I32" s="35">
        <f>H32-F32</f>
        <v>0</v>
      </c>
    </row>
    <row r="33" spans="1:9" x14ac:dyDescent="0.25">
      <c r="A33" s="32" t="s">
        <v>113</v>
      </c>
      <c r="B33" s="33">
        <v>922</v>
      </c>
      <c r="C33" s="33" t="s">
        <v>114</v>
      </c>
      <c r="D33" s="33" t="s">
        <v>94</v>
      </c>
      <c r="E33" s="39" t="s">
        <v>95</v>
      </c>
      <c r="F33" s="34">
        <v>200000</v>
      </c>
      <c r="G33" s="34">
        <v>90000</v>
      </c>
      <c r="H33" s="35">
        <v>90000</v>
      </c>
      <c r="I33" s="35">
        <f t="shared" ref="I33" si="5">H33-F33</f>
        <v>-110000</v>
      </c>
    </row>
    <row r="34" spans="1:9" x14ac:dyDescent="0.25">
      <c r="A34" s="45" t="s">
        <v>77</v>
      </c>
      <c r="B34" s="46">
        <v>922</v>
      </c>
      <c r="C34" s="46" t="s">
        <v>78</v>
      </c>
      <c r="D34" s="14" t="s">
        <v>94</v>
      </c>
      <c r="E34" s="27" t="s">
        <v>95</v>
      </c>
      <c r="F34" s="9">
        <f>F35</f>
        <v>26628473.16</v>
      </c>
      <c r="G34" s="9">
        <f>G35</f>
        <v>17526087.579999998</v>
      </c>
      <c r="H34" s="9">
        <f>H35</f>
        <v>26628473.16</v>
      </c>
      <c r="I34" s="9">
        <f>I35</f>
        <v>0</v>
      </c>
    </row>
    <row r="35" spans="1:9" x14ac:dyDescent="0.25">
      <c r="A35" s="44" t="s">
        <v>79</v>
      </c>
      <c r="B35" s="33">
        <v>922</v>
      </c>
      <c r="C35" s="33" t="s">
        <v>80</v>
      </c>
      <c r="D35" s="42" t="s">
        <v>94</v>
      </c>
      <c r="E35" s="39" t="s">
        <v>95</v>
      </c>
      <c r="F35" s="34">
        <v>26628473.16</v>
      </c>
      <c r="G35" s="34">
        <v>17526087.579999998</v>
      </c>
      <c r="H35" s="16">
        <v>26628473.16</v>
      </c>
      <c r="I35" s="35">
        <f>H35-F35</f>
        <v>0</v>
      </c>
    </row>
    <row r="36" spans="1:9" x14ac:dyDescent="0.25">
      <c r="A36" s="21" t="s">
        <v>81</v>
      </c>
      <c r="B36" s="20">
        <v>922</v>
      </c>
      <c r="C36" s="20" t="s">
        <v>82</v>
      </c>
      <c r="D36" s="14" t="s">
        <v>94</v>
      </c>
      <c r="E36" s="27" t="s">
        <v>95</v>
      </c>
      <c r="F36" s="9">
        <f>F37+F38</f>
        <v>191560</v>
      </c>
      <c r="G36" s="9">
        <f t="shared" ref="G36:I36" si="6">G37+G38</f>
        <v>165544</v>
      </c>
      <c r="H36" s="9">
        <f t="shared" si="6"/>
        <v>191560</v>
      </c>
      <c r="I36" s="9">
        <f t="shared" si="6"/>
        <v>0</v>
      </c>
    </row>
    <row r="37" spans="1:9" x14ac:dyDescent="0.25">
      <c r="A37" s="44" t="s">
        <v>83</v>
      </c>
      <c r="B37" s="33">
        <v>922</v>
      </c>
      <c r="C37" s="33" t="s">
        <v>84</v>
      </c>
      <c r="D37" s="42" t="s">
        <v>94</v>
      </c>
      <c r="E37" s="39" t="s">
        <v>95</v>
      </c>
      <c r="F37" s="34">
        <v>151560</v>
      </c>
      <c r="G37" s="34">
        <v>125544</v>
      </c>
      <c r="H37" s="35">
        <v>151560</v>
      </c>
      <c r="I37" s="35">
        <f>H37-F37</f>
        <v>0</v>
      </c>
    </row>
    <row r="38" spans="1:9" x14ac:dyDescent="0.25">
      <c r="A38" s="44" t="s">
        <v>85</v>
      </c>
      <c r="B38" s="33">
        <v>922</v>
      </c>
      <c r="C38" s="33" t="s">
        <v>86</v>
      </c>
      <c r="D38" s="42" t="s">
        <v>94</v>
      </c>
      <c r="E38" s="39" t="s">
        <v>95</v>
      </c>
      <c r="F38" s="34">
        <v>40000</v>
      </c>
      <c r="G38" s="34">
        <v>40000</v>
      </c>
      <c r="H38" s="35">
        <v>40000</v>
      </c>
      <c r="I38" s="35">
        <f t="shared" ref="I38" si="7">H38-F38</f>
        <v>0</v>
      </c>
    </row>
    <row r="39" spans="1:9" x14ac:dyDescent="0.25">
      <c r="A39" s="21" t="s">
        <v>87</v>
      </c>
      <c r="B39" s="20">
        <v>922</v>
      </c>
      <c r="C39" s="20" t="s">
        <v>88</v>
      </c>
      <c r="D39" s="14" t="s">
        <v>94</v>
      </c>
      <c r="E39" s="27" t="s">
        <v>95</v>
      </c>
      <c r="F39" s="9">
        <f>F40</f>
        <v>9945218.1600000001</v>
      </c>
      <c r="G39" s="9">
        <f t="shared" ref="G39:I39" si="8">G40</f>
        <v>7509306</v>
      </c>
      <c r="H39" s="9">
        <f t="shared" si="8"/>
        <v>9945218.1600000001</v>
      </c>
      <c r="I39" s="9">
        <f t="shared" si="8"/>
        <v>0</v>
      </c>
    </row>
    <row r="40" spans="1:9" x14ac:dyDescent="0.25">
      <c r="A40" s="44" t="s">
        <v>89</v>
      </c>
      <c r="B40" s="33">
        <v>922</v>
      </c>
      <c r="C40" s="33" t="s">
        <v>90</v>
      </c>
      <c r="D40" s="42" t="s">
        <v>94</v>
      </c>
      <c r="E40" s="39" t="s">
        <v>95</v>
      </c>
      <c r="F40" s="34">
        <v>9945218.1600000001</v>
      </c>
      <c r="G40" s="34">
        <v>7509306</v>
      </c>
      <c r="H40" s="16">
        <v>9945218.1600000001</v>
      </c>
      <c r="I40" s="35">
        <f>H40-F40</f>
        <v>0</v>
      </c>
    </row>
    <row r="41" spans="1:9" x14ac:dyDescent="0.25">
      <c r="A41" s="12" t="s">
        <v>91</v>
      </c>
      <c r="B41" s="2"/>
      <c r="C41" s="2"/>
      <c r="D41" s="2"/>
      <c r="E41" s="2"/>
      <c r="F41" s="9">
        <f>F6+F10</f>
        <v>332809229.89999998</v>
      </c>
      <c r="G41" s="9">
        <f>G6+G10</f>
        <v>82397867.810000002</v>
      </c>
      <c r="H41" s="9">
        <f>H6+H10</f>
        <v>332539229.89999998</v>
      </c>
      <c r="I41" s="15">
        <f>H41-F41</f>
        <v>-270000</v>
      </c>
    </row>
    <row r="43" spans="1:9" x14ac:dyDescent="0.25">
      <c r="F43" s="31"/>
      <c r="G43" s="31"/>
    </row>
    <row r="44" spans="1:9" x14ac:dyDescent="0.25">
      <c r="F44" s="31"/>
    </row>
  </sheetData>
  <mergeCells count="3">
    <mergeCell ref="A1:I1"/>
    <mergeCell ref="A2:I2"/>
    <mergeCell ref="A3:I3"/>
  </mergeCells>
  <phoneticPr fontId="9" type="noConversion"/>
  <pageMargins left="0" right="0" top="0" bottom="0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Лист3</vt:lpstr>
    </vt:vector>
  </TitlesOfParts>
  <Company>ADMINNGP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NONAME</dc:creator>
  <cp:lastModifiedBy>user</cp:lastModifiedBy>
  <cp:lastPrinted>2021-11-05T10:11:25Z</cp:lastPrinted>
  <dcterms:created xsi:type="dcterms:W3CDTF">2015-07-01T09:13:50Z</dcterms:created>
  <dcterms:modified xsi:type="dcterms:W3CDTF">2021-11-05T10:14:16Z</dcterms:modified>
</cp:coreProperties>
</file>